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732981E-D9AE-4E4C-81F6-E489DADEDD03}" xr6:coauthVersionLast="47" xr6:coauthVersionMax="47" xr10:uidLastSave="{00000000-0000-0000-0000-000000000000}"/>
  <bookViews>
    <workbookView xWindow="44160" yWindow="4065" windowWidth="30360" windowHeight="1470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50" l="1"/>
  <c r="Q36" i="150" l="1"/>
  <c r="Q35" i="150"/>
  <c r="D35" i="150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N40" i="150" s="1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37" i="150" l="1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<sst xmlns="http://schemas.openxmlformats.org/spreadsheetml/2006/main" count="2127" uniqueCount="402">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</sst>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4" fillId="2" borderId="4" xfId="0" applyNumberFormat="1" applyFont="1" applyFill="1" applyBorder="1"/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20" activePane="bottomRight" state="frozen"/>
      <selection pane="topRight" activeCell="C1" sqref="C1"/>
      <selection pane="bottomLeft" activeCell="A7" sqref="A7"/>
      <selection pane="bottomRight" activeCell="Q38" sqref="Q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31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-2807297.4285714286</v>
      </c>
      <c r="Y33" s="181">
        <f>Y32-K33-L33</f>
        <v>-2810621</v>
      </c>
      <c r="Z33" s="217">
        <f>AVERAGE(Y33:Y41)</f>
        <v>-2806052.222222222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-3400</v>
      </c>
      <c r="J35" s="25">
        <v>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-7300</v>
      </c>
      <c r="J36" s="25">
        <v>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-4700</v>
      </c>
      <c r="J37" s="25">
        <v>100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2652916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2652916</v>
      </c>
      <c r="O40" s="67">
        <f t="shared" si="3"/>
        <v>79151.12764705882</v>
      </c>
      <c r="P40" s="7">
        <f t="shared" si="6"/>
        <v>2691138.34</v>
      </c>
      <c r="Q40" s="164">
        <f>Q39+N40+1</f>
        <v>2824119.51</v>
      </c>
      <c r="R40" s="29">
        <f t="shared" si="1"/>
        <v>147.12723137983394</v>
      </c>
      <c r="S40" s="5">
        <f>SUM($Q$7:$Q40)/T40</f>
        <v>247103.12764705872</v>
      </c>
      <c r="T40" s="18">
        <v>34</v>
      </c>
      <c r="U40" s="138">
        <f>B40</f>
        <v>45901</v>
      </c>
      <c r="V40" s="131"/>
      <c r="W40" s="105"/>
      <c r="X40" s="217" t="e">
        <f>AVERAGE(W40:W48)</f>
        <v>#DIV/0!</v>
      </c>
      <c r="Y40" s="181">
        <f t="shared" si="15"/>
        <v>-2801694</v>
      </c>
      <c r="Z40" s="217">
        <f>AVERAGE(Y40:Y48)</f>
        <v>-2801694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152780.16714285713</v>
      </c>
      <c r="P41" s="7">
        <f t="shared" si="6"/>
        <v>5347305.8499999996</v>
      </c>
      <c r="Q41" s="164">
        <f>Q40+N41</f>
        <v>2824119.51</v>
      </c>
      <c r="R41" s="29">
        <f t="shared" si="1"/>
        <v>190.96656612773714</v>
      </c>
      <c r="S41" s="5">
        <f>SUM($Q$7:$Q41)/T41</f>
        <v>320732.16714285704</v>
      </c>
      <c r="T41" s="18">
        <v>35</v>
      </c>
      <c r="U41" s="138">
        <f>B40+8</f>
        <v>45909</v>
      </c>
      <c r="V41" s="131"/>
      <c r="W41" s="105"/>
      <c r="X41" s="217"/>
      <c r="Y41" s="181">
        <f t="shared" si="15"/>
        <v>-2801694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v>-10115</v>
      </c>
      <c r="E42" s="87"/>
      <c r="F42" s="23"/>
      <c r="G42" s="26">
        <f t="shared" ref="G42:G43" si="20">D42+E42+F42-E41-F41</f>
        <v>-10115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-10115</v>
      </c>
      <c r="O42" s="67">
        <f t="shared" si="3"/>
        <v>222037.70444444442</v>
      </c>
      <c r="P42" s="7">
        <f t="shared" si="6"/>
        <v>7993357.3599999994</v>
      </c>
      <c r="Q42" s="164">
        <f>Q41+N42-1</f>
        <v>2814003.51</v>
      </c>
      <c r="R42" s="29">
        <f t="shared" si="1"/>
        <v>232.20307257099907</v>
      </c>
      <c r="S42" s="5">
        <f>SUM($Q$7:$Q42)/T42</f>
        <v>389989.70444444433</v>
      </c>
      <c r="T42" s="18">
        <v>36</v>
      </c>
      <c r="U42" s="138"/>
      <c r="V42" s="131"/>
      <c r="W42" s="105"/>
      <c r="X42" s="217"/>
      <c r="Y42" s="181">
        <f t="shared" si="15"/>
        <v>-2801694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287551.59108108107</v>
      </c>
      <c r="P43" s="7">
        <f t="shared" si="6"/>
        <v>10639408.869999999</v>
      </c>
      <c r="Q43" s="164">
        <f>Q42+N43</f>
        <v>2814003.51</v>
      </c>
      <c r="R43" s="29">
        <f t="shared" si="1"/>
        <v>271.21057866597658</v>
      </c>
      <c r="S43" s="5">
        <f>SUM($Q$7:$Q43)/T43</f>
        <v>455503.59108108102</v>
      </c>
      <c r="T43" s="18">
        <v>37</v>
      </c>
      <c r="U43" s="138"/>
      <c r="V43" s="131"/>
      <c r="W43" s="105"/>
      <c r="X43" s="217"/>
      <c r="Y43" s="181">
        <f t="shared" si="15"/>
        <v>-2801694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349617.37842105259</v>
      </c>
      <c r="P44" s="7">
        <f t="shared" si="6"/>
        <v>13285460.379999999</v>
      </c>
      <c r="Q44" s="164">
        <f>Q43+N44</f>
        <v>2814003.51</v>
      </c>
      <c r="R44" s="29">
        <f t="shared" si="1"/>
        <v>308.16505812437629</v>
      </c>
      <c r="S44" s="5">
        <f>SUM($Q$7:$Q44)/T44</f>
        <v>517569.37842105253</v>
      </c>
      <c r="T44" s="18">
        <v>38</v>
      </c>
      <c r="U44" s="138"/>
      <c r="V44" s="131"/>
      <c r="W44" s="105"/>
      <c r="X44" s="217"/>
      <c r="Y44" s="181">
        <f t="shared" si="15"/>
        <v>-2801694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408500.30487179483</v>
      </c>
      <c r="P45" s="7">
        <f t="shared" si="6"/>
        <v>15931511.889999999</v>
      </c>
      <c r="Q45" s="164">
        <f t="shared" ref="Q45:Q55" si="21">Q44+N45</f>
        <v>2814003.51</v>
      </c>
      <c r="R45" s="29">
        <f t="shared" si="1"/>
        <v>343.22443607208885</v>
      </c>
      <c r="S45" s="5">
        <f>SUM($Q$7:$Q45)/T45</f>
        <v>576452.30487179465</v>
      </c>
      <c r="T45" s="18">
        <v>39</v>
      </c>
      <c r="U45" s="138"/>
      <c r="V45" s="131"/>
      <c r="W45" s="105"/>
      <c r="X45" s="217"/>
      <c r="Y45" s="181">
        <f t="shared" si="15"/>
        <v>-2801694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464439.08499999996</v>
      </c>
      <c r="P46" s="7">
        <f t="shared" si="6"/>
        <v>18577563.399999999</v>
      </c>
      <c r="Q46" s="164">
        <f t="shared" si="21"/>
        <v>2814003.51</v>
      </c>
      <c r="R46" s="29">
        <f t="shared" si="1"/>
        <v>376.53084512241577</v>
      </c>
      <c r="S46" s="5">
        <f>SUM($Q$7:$Q46)/T46</f>
        <v>632391.08499999973</v>
      </c>
      <c r="T46" s="18">
        <v>40</v>
      </c>
      <c r="U46" s="138"/>
      <c r="V46" s="131"/>
      <c r="W46" s="105"/>
      <c r="X46" s="217"/>
      <c r="Y46" s="181">
        <f t="shared" si="15"/>
        <v>-2801694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517649.14414634136</v>
      </c>
      <c r="P47" s="7">
        <f t="shared" si="6"/>
        <v>21223614.909999996</v>
      </c>
      <c r="Q47" s="164">
        <f t="shared" si="21"/>
        <v>2814003.51</v>
      </c>
      <c r="R47" s="29">
        <f t="shared" si="1"/>
        <v>408.21255129223903</v>
      </c>
      <c r="S47" s="5">
        <f>SUM($Q$7:$Q47)/T47</f>
        <v>685601.14414634125</v>
      </c>
      <c r="T47" s="18">
        <v>41</v>
      </c>
      <c r="U47" s="138">
        <f>B47</f>
        <v>45908</v>
      </c>
      <c r="V47" s="131"/>
      <c r="W47" s="105"/>
      <c r="X47" s="217" t="e">
        <f>AVERAGE(W47:W55)</f>
        <v>#DIV/0!</v>
      </c>
      <c r="Y47" s="181">
        <f t="shared" si="15"/>
        <v>-2801694</v>
      </c>
      <c r="Z47" s="217">
        <f>AVERAGE(Y47:Y55)</f>
        <v>-2801694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568325.41476190463</v>
      </c>
      <c r="P48" s="7">
        <f t="shared" si="6"/>
        <v>23869667.419999994</v>
      </c>
      <c r="Q48" s="164">
        <f>Q47+N48+1</f>
        <v>2814004.51</v>
      </c>
      <c r="R48" s="29">
        <f t="shared" si="1"/>
        <v>438.38561896369458</v>
      </c>
      <c r="S48" s="5">
        <f>SUM($Q$7:$Q48)/T48</f>
        <v>736277.41476190439</v>
      </c>
      <c r="T48" s="18">
        <v>42</v>
      </c>
      <c r="U48" s="138">
        <f>B47+8</f>
        <v>45916</v>
      </c>
      <c r="V48" s="131"/>
      <c r="W48" s="105"/>
      <c r="X48" s="217"/>
      <c r="Y48" s="181">
        <f t="shared" si="15"/>
        <v>-2801694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616644.64953488356</v>
      </c>
      <c r="P49" s="7">
        <f t="shared" si="6"/>
        <v>26515719.929999992</v>
      </c>
      <c r="Q49" s="164">
        <f t="shared" si="21"/>
        <v>2814004.51</v>
      </c>
      <c r="R49" s="29">
        <f t="shared" si="1"/>
        <v>467.15528813880354</v>
      </c>
      <c r="S49" s="5">
        <f>SUM($Q$7:$Q49)/T49</f>
        <v>784596.64953488333</v>
      </c>
      <c r="T49" s="18">
        <v>43</v>
      </c>
      <c r="U49" s="138"/>
      <c r="V49" s="131"/>
      <c r="W49" s="105"/>
      <c r="X49" s="217"/>
      <c r="Y49" s="181">
        <f t="shared" si="15"/>
        <v>-2801694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662767.55545454519</v>
      </c>
      <c r="P50" s="7">
        <f t="shared" si="6"/>
        <v>29161772.43999999</v>
      </c>
      <c r="Q50" s="164">
        <f>Q49+N50</f>
        <v>2814004.51</v>
      </c>
      <c r="R50" s="29">
        <f t="shared" si="1"/>
        <v>494.61724507868024</v>
      </c>
      <c r="S50" s="5">
        <f>SUM($Q$7:$Q50)/T50</f>
        <v>830719.55545454507</v>
      </c>
      <c r="T50" s="18">
        <v>44</v>
      </c>
      <c r="U50" s="138"/>
      <c r="V50" s="131"/>
      <c r="W50" s="105"/>
      <c r="X50" s="217"/>
      <c r="Y50" s="181">
        <f t="shared" si="15"/>
        <v>-2801694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706840.55444444413</v>
      </c>
      <c r="P51" s="7">
        <f t="shared" si="6"/>
        <v>31807824.949999988</v>
      </c>
      <c r="Q51" s="164">
        <f t="shared" si="21"/>
        <v>2814004.51</v>
      </c>
      <c r="R51" s="29">
        <f t="shared" si="1"/>
        <v>520.85867059900681</v>
      </c>
      <c r="S51" s="5">
        <f>SUM($Q$7:$Q51)/T51</f>
        <v>874792.55444444402</v>
      </c>
      <c r="T51" s="18">
        <v>45</v>
      </c>
      <c r="U51" s="138"/>
      <c r="V51" s="131"/>
      <c r="W51" s="105"/>
      <c r="X51" s="217"/>
      <c r="Y51" s="181">
        <f t="shared" si="15"/>
        <v>-2801694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748997.3360869562</v>
      </c>
      <c r="P52" s="7">
        <f t="shared" si="6"/>
        <v>34453877.459999986</v>
      </c>
      <c r="Q52" s="164">
        <f>Q51+N52</f>
        <v>2814004.51</v>
      </c>
      <c r="R52" s="29">
        <f t="shared" si="1"/>
        <v>545.95916457497151</v>
      </c>
      <c r="S52" s="5">
        <f>SUM($Q$7:$Q52)/T52</f>
        <v>916949.33608695609</v>
      </c>
      <c r="T52" s="18">
        <v>46</v>
      </c>
      <c r="U52" s="138"/>
      <c r="V52" s="131"/>
      <c r="W52" s="105"/>
      <c r="X52" s="217"/>
      <c r="Y52" s="181">
        <f t="shared" si="15"/>
        <v>-2801694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789360.21212765924</v>
      </c>
      <c r="P53" s="7">
        <f t="shared" si="6"/>
        <v>37099929.969999984</v>
      </c>
      <c r="Q53" s="164">
        <f t="shared" si="21"/>
        <v>2814004.51</v>
      </c>
      <c r="R53" s="29">
        <f t="shared" si="1"/>
        <v>569.99155242429924</v>
      </c>
      <c r="S53" s="5">
        <f>SUM($Q$7:$Q53)/T53</f>
        <v>957312.21212765912</v>
      </c>
      <c r="T53" s="18">
        <v>47</v>
      </c>
      <c r="U53" s="138"/>
      <c r="V53" s="131"/>
      <c r="W53" s="105"/>
      <c r="X53" s="217"/>
      <c r="Y53" s="181">
        <f t="shared" si="15"/>
        <v>-2801694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828041.30166666629</v>
      </c>
      <c r="P54" s="7">
        <f t="shared" si="6"/>
        <v>39745982.479999982</v>
      </c>
      <c r="Q54" s="164">
        <f>Q53+N54</f>
        <v>2814004.51</v>
      </c>
      <c r="R54" s="29">
        <f t="shared" si="1"/>
        <v>593.02259077990516</v>
      </c>
      <c r="S54" s="5">
        <f>SUM($Q$7:$Q54)/T54</f>
        <v>995993.30166666617</v>
      </c>
      <c r="T54" s="18">
        <v>48</v>
      </c>
      <c r="U54" s="138"/>
      <c r="V54" s="131"/>
      <c r="W54" s="105"/>
      <c r="X54" s="217"/>
      <c r="Y54" s="181">
        <f t="shared" si="15"/>
        <v>-2801694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865143.57122448937</v>
      </c>
      <c r="P55" s="232">
        <f t="shared" si="6"/>
        <v>42392034.98999998</v>
      </c>
      <c r="Q55" s="233">
        <f t="shared" si="21"/>
        <v>2814004.51</v>
      </c>
      <c r="R55" s="234">
        <f t="shared" si="1"/>
        <v>615.11358675364943</v>
      </c>
      <c r="S55" s="235">
        <f>SUM($Q$7:$Q55)/T55</f>
        <v>1033095.5712244892</v>
      </c>
      <c r="T55" s="236">
        <v>49</v>
      </c>
      <c r="U55" s="237"/>
      <c r="V55" s="244"/>
      <c r="W55" s="239"/>
      <c r="X55" s="242"/>
      <c r="Y55" s="231">
        <f t="shared" si="15"/>
        <v>-2801694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8"/>
  <sheetViews>
    <sheetView topLeftCell="A5646" workbookViewId="0">
      <selection activeCell="C5673" sqref="C567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</row>
    <row r="5668" spans="1:3">
      <c r="A5668" s="102">
        <v>45902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2025-09-01T09:43:32Z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